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'1.1.'!$Z$18:$Z$19</definedName>
    <definedName name="ТехническиеХарактеристики">'1.1.'!$H$9</definedName>
    <definedName name="ЦенаИнфо1">'1.1.'!$B$17</definedName>
    <definedName name="ЦенаИнфо2">'1.1.'!$B$18</definedName>
    <definedName name="ШапкаСтоимостьЗаЕдиницу">'1.1.'!$S$9</definedName>
  </definedNames>
  <calcPr calcId="14562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W11" i="1" s="1"/>
  <c r="AB12" i="1" l="1"/>
  <c r="AA12" i="1"/>
  <c r="X12" i="1"/>
  <c r="Z12" i="1" s="1"/>
  <c r="AH12" i="1" s="1"/>
  <c r="X13" i="1"/>
  <c r="Z13" i="1" s="1"/>
  <c r="AH13" i="1" s="1"/>
  <c r="AA13" i="1"/>
  <c r="AA11" i="1"/>
  <c r="X11" i="1"/>
  <c r="Z11" i="1" s="1"/>
  <c r="AH11" i="1" s="1"/>
  <c r="AB11" i="1"/>
  <c r="AB13" i="1"/>
  <c r="H3" i="1" l="1"/>
  <c r="B18" i="1" l="1"/>
  <c r="B17" i="1"/>
  <c r="E6" i="7" l="1"/>
  <c r="D6" i="7"/>
  <c r="F6" i="7"/>
  <c r="G6" i="7"/>
  <c r="B3" i="2" l="1"/>
  <c r="D3" i="4"/>
  <c r="F3" i="6"/>
  <c r="H5" i="1" l="1"/>
  <c r="H4" i="1"/>
  <c r="H7" i="1" l="1"/>
  <c r="H1" i="1" l="1"/>
  <c r="AH8" i="1" l="1"/>
  <c r="M4" i="6"/>
  <c r="N4" i="6" s="1"/>
  <c r="X15" i="1"/>
  <c r="X16" i="1"/>
  <c r="X14" i="1" l="1"/>
  <c r="H2" i="1" l="1"/>
</calcChain>
</file>

<file path=xl/sharedStrings.xml><?xml version="1.0" encoding="utf-8"?>
<sst xmlns="http://schemas.openxmlformats.org/spreadsheetml/2006/main" count="424" uniqueCount="217">
  <si>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</si>
  <si>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</si>
  <si>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</si>
  <si>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</si>
  <si>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</si>
  <si>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</si>
  <si>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</si>
  <si>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</si>
  <si>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</si>
  <si>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</si>
  <si>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</si>
  <si>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</si>
  <si>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</si>
  <si>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</si>
  <si>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</si>
  <si>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</si>
  <si>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</si>
  <si>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</si>
  <si>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</si>
  <si>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</si>
  <si>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</si>
  <si>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</si>
  <si>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</si>
  <si>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</si>
  <si>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</si>
  <si>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</si>
  <si>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</si>
  <si>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</si>
  <si>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</si>
  <si>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</si>
  <si>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</si>
  <si>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</si>
  <si>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</si>
  <si>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</si>
  <si>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</si>
  <si>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</si>
  <si>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</si>
  <si>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</si>
  <si>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</si>
  <si>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</si>
  <si>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</si>
  <si>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</si>
  <si>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</si>
  <si>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</si>
  <si>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</si>
  <si>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</si>
  <si>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</si>
  <si>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</si>
  <si>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</si>
  <si>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</si>
  <si>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</si>
  <si>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</si>
  <si>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</si>
  <si>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</si>
  <si>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</si>
  <si>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</si>
  <si>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</si>
  <si>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</si>
  <si>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</si>
  <si>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</si>
  <si>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</si>
  <si>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</si>
  <si>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</si>
  <si>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</si>
  <si>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</si>
  <si>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</si>
  <si>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</si>
  <si>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</si>
  <si>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</si>
  <si>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</si>
  <si>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</si>
  <si>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</si>
  <si>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</si>
  <si>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</si>
  <si>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</si>
  <si>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</si>
  <si>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</si>
  <si>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</si>
  <si>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</si>
  <si>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</si>
  <si>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</si>
  <si>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</si>
  <si>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</si>
  <si>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</si>
  <si>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</si>
  <si>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</si>
  <si>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</si>
  <si>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</si>
  <si>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</si>
  <si>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</si>
  <si>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</si>
  <si>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</si>
  <si>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</si>
  <si>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</si>
  <si>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</si>
  <si>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</si>
  <si>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</si>
  <si>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</si>
  <si>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</si>
  <si>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</si>
  <si>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</si>
  <si>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</si>
  <si>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</si>
  <si>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</si>
  <si>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</si>
  <si>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</si>
  <si>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</si>
  <si>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</si>
  <si>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</si>
  <si>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</si>
  <si>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</si>
  <si>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</si>
  <si>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</si>
  <si>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</si>
  <si>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</si>
  <si>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</si>
  <si>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</si>
  <si>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</si>
  <si>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</si>
  <si>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</si>
  <si>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</si>
  <si>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</si>
  <si>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</si>
  <si>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</si>
  <si>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</si>
  <si>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</si>
  <si>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</si>
  <si>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</si>
  <si>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</si>
  <si>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</si>
  <si>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</si>
  <si>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</si>
  <si>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</si>
  <si>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</si>
  <si>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</si>
  <si>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</si>
  <si>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</si>
  <si>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</si>
  <si>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</si>
  <si>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</si>
  <si>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</si>
  <si>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</si>
  <si>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</si>
  <si>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</si>
  <si>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</si>
  <si>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</si>
  <si>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</si>
  <si>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</si>
  <si>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</si>
  <si>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</si>
  <si>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</si>
  <si>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</si>
  <si>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</si>
  <si>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</si>
  <si>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</si>
  <si>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</si>
  <si>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</si>
  <si>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</si>
  <si>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</si>
  <si>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</si>
  <si>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</si>
  <si>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</si>
  <si>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</si>
  <si>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</si>
  <si>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</si>
  <si>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</si>
  <si>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</si>
  <si>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</si>
  <si>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</si>
  <si>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</si>
  <si>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</si>
  <si>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</si>
  <si>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</si>
  <si>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</si>
  <si>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</si>
  <si>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</si>
  <si>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</si>
  <si>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</si>
  <si>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</si>
  <si>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</si>
  <si>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</si>
  <si>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</si>
  <si>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</si>
  <si>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</si>
  <si>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</si>
  <si>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</si>
  <si>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</si>
  <si>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</si>
  <si>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</si>
  <si>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</si>
  <si>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</si>
  <si>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</si>
  <si>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</si>
  <si>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</si>
  <si>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</si>
  <si>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</si>
  <si>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</si>
  <si>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</si>
  <si>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</si>
  <si>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</si>
  <si>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</si>
  <si>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</si>
  <si>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</si>
  <si>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2b5ed9a9-a0fb-42c5-ad35-80c25d68065e</t>
  </si>
  <si>
    <t>Лента</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</si>
  <si>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</si>
  <si>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</si>
  <si>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</si>
  <si>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</si>
  <si>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</si>
  <si>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</si>
  <si>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4f534e02-30a5-4c92-bcc8-e48dfff8b2db</t>
  </si>
  <si>
    <t>8621a0f1-57f3-4766-9de2-6481477c6617</t>
  </si>
  <si>
    <t>Открытый запрос предложений в электронной форме</t>
  </si>
  <si>
    <t>c5aa6564-234c-494d-bf72-3be1028e9ce1</t>
  </si>
  <si>
    <t>5a97f49f-e46c-45df-91b9-938bf6952b0f</t>
  </si>
  <si>
    <t>a26a94c9-bb14-11e8-82c0-005056b8f04c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</si>
</sst>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214</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215</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213</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216</v>
      </c>
      <c r="B4" s="89"/>
      <c r="C4" s="89"/>
      <c r="D4" s="89">
        <v>170042</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21</v>
      </c>
      <c r="D11" s="146" t="s">
        <v>204</v>
      </c>
      <c r="E11" s="147" t="s">
        <v>77</v>
      </c>
      <c r="F11" s="148" t="s">
        <v>77</v>
      </c>
      <c r="G11" s="149" t="s">
        <v>118</v>
      </c>
      <c r="H11" s="149" t="s">
        <v>118</v>
      </c>
      <c r="I11" s="150"/>
      <c r="J11" s="151" t="s">
        <v>205</v>
      </c>
      <c r="K11" s="145" t="s">
        <v>206</v>
      </c>
      <c r="L11" s="145">
        <v>397</v>
      </c>
      <c r="M11" s="145" t="s">
        <v>207</v>
      </c>
      <c r="N11" s="152">
        <v>398</v>
      </c>
      <c r="O11" s="145" t="s">
        <v>208</v>
      </c>
      <c r="P11" s="145" t="s">
        <v>209</v>
      </c>
      <c r="Q11" s="148" t="s">
        <v>210</v>
      </c>
      <c r="R11" s="153">
        <v>322578.38</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3" si="0">X11</f>
        <v>0</v>
      </c>
      <c r="AA11" s="157">
        <f t="shared" ref="AA11:AA13" si="1">W11</f>
        <v>0</v>
      </c>
      <c r="AB11" s="157">
        <f t="shared" ref="AB11:AB13" si="2">V11</f>
        <v>0</v>
      </c>
      <c r="AC11" s="158">
        <f t="shared" ref="AC11:AC13"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4415</v>
      </c>
      <c r="D12" s="146" t="s">
        <v>204</v>
      </c>
      <c r="E12" s="147" t="s">
        <v>77</v>
      </c>
      <c r="F12" s="148" t="s">
        <v>77</v>
      </c>
      <c r="G12" s="149" t="s">
        <v>118</v>
      </c>
      <c r="H12" s="149" t="s">
        <v>118</v>
      </c>
      <c r="I12" s="150"/>
      <c r="J12" s="151" t="s">
        <v>205</v>
      </c>
      <c r="K12" s="145" t="s">
        <v>206</v>
      </c>
      <c r="L12" s="145">
        <v>754</v>
      </c>
      <c r="M12" s="145" t="s">
        <v>207</v>
      </c>
      <c r="N12" s="152">
        <v>754</v>
      </c>
      <c r="O12" s="145" t="s">
        <v>208</v>
      </c>
      <c r="P12" s="145" t="s">
        <v>209</v>
      </c>
      <c r="Q12" s="148" t="s">
        <v>210</v>
      </c>
      <c r="R12" s="153">
        <v>634830.30000000005</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45">
      <c r="A13" s="145" t="s">
        <v>212</v>
      </c>
      <c r="B13" s="145">
        <v>3</v>
      </c>
      <c r="C13" s="145">
        <v>21</v>
      </c>
      <c r="D13" s="146" t="s">
        <v>204</v>
      </c>
      <c r="E13" s="147" t="s">
        <v>77</v>
      </c>
      <c r="F13" s="148" t="s">
        <v>77</v>
      </c>
      <c r="G13" s="149" t="s">
        <v>118</v>
      </c>
      <c r="H13" s="149" t="s">
        <v>118</v>
      </c>
      <c r="I13" s="150"/>
      <c r="J13" s="151" t="s">
        <v>205</v>
      </c>
      <c r="K13" s="145" t="s">
        <v>206</v>
      </c>
      <c r="L13" s="145">
        <v>1</v>
      </c>
      <c r="M13" s="145" t="s">
        <v>207</v>
      </c>
      <c r="N13" s="152">
        <v>398</v>
      </c>
      <c r="O13" s="145" t="s">
        <v>208</v>
      </c>
      <c r="P13" s="145" t="s">
        <v>209</v>
      </c>
      <c r="Q13" s="148" t="s">
        <v>210</v>
      </c>
      <c r="R13" s="153">
        <v>841.95</v>
      </c>
      <c r="S13" s="154">
        <v>0</v>
      </c>
      <c r="T13" s="155" t="s">
        <v>107</v>
      </c>
      <c r="U13" s="153">
        <v>0</v>
      </c>
      <c r="V13" s="156">
        <f>ROUND(ROUND(S13,2)*ROUND(L13,3),2)</f>
        <v>0</v>
      </c>
      <c r="W13" s="156">
        <f>ROUND(V13*IF(UPPER(T13)="18%",18,1)*IF(UPPER(T13)="10%",10,1)*IF(UPPER(T13)="НДС не облагается",0,1)/100,2)</f>
        <v>0</v>
      </c>
      <c r="X13" s="156">
        <f>ROUND(W13+V13,2)</f>
        <v>0</v>
      </c>
      <c r="Y13" s="157">
        <f>IF(S13&gt;IF(U13=0,S13,U13),1,0)</f>
        <v>0</v>
      </c>
      <c r="Z13" s="157">
        <f t="shared" si="0"/>
        <v>0</v>
      </c>
      <c r="AA13" s="157">
        <f t="shared" si="1"/>
        <v>0</v>
      </c>
      <c r="AB13" s="157">
        <f t="shared" si="2"/>
        <v>0</v>
      </c>
      <c r="AC13" s="158">
        <f t="shared" si="3"/>
        <v>1</v>
      </c>
      <c r="AD13" s="158">
        <f>IF(AND(E13="Да",OR(AND(F13 = "Да",ISBLANK(G13)),AND(F13 = "Да", G13 = "В соответствии с техническим заданием"),AND(F13 = "Нет",NOT(G13 = "В соответствии с техническим заданием")))),1,0)</f>
        <v>0</v>
      </c>
      <c r="AE13" s="159">
        <f>IF(AND(E13="Да",OR(AND(F13 = "Да",ISBLANK(H13)),AND(F13 = "Да", H13 = "В соответствии с техническим заданием"),AND(F13 = "Нет",NOT(H13 = "В соответствии с техническим заданием")))),1,0)</f>
        <v>0</v>
      </c>
      <c r="AF13" s="159">
        <f>IF(OR(AND(E13="Нет",F13="Нет"),AND(E13="Да",F13="Нет"),AND(E13="Да",F13="Да")),0,1)</f>
        <v>0</v>
      </c>
      <c r="AG13" s="159">
        <f>IF(AND(Q13="Россия"),1,0)</f>
        <v>0</v>
      </c>
      <c r="AH13" s="159">
        <f>Z13*AG13</f>
        <v>0</v>
      </c>
      <c r="AI13" s="72" t="s">
        <v>97</v>
      </c>
    </row>
    <row r="14" spans="1:40" ht="50.1" customHeight="1" x14ac:dyDescent="0.25">
      <c r="A14" s="161" t="s">
        <v>105</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SUM(Z8:Z23)</f>
        <v>0</v>
      </c>
      <c r="Y14" s="85"/>
      <c r="Z14" s="84"/>
      <c r="AA14" s="84"/>
      <c r="AB14" s="84"/>
      <c r="AC14" s="84"/>
    </row>
    <row r="15" spans="1:40" ht="50.1" customHeight="1" x14ac:dyDescent="0.25">
      <c r="A15" s="163" t="s">
        <v>106</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SUM(AB10:AB16)</f>
        <v>0</v>
      </c>
      <c r="Y15" s="85"/>
      <c r="Z15" s="84"/>
      <c r="AA15" s="84"/>
      <c r="AB15" s="84"/>
      <c r="AC15" s="84"/>
    </row>
    <row r="16" spans="1:40" ht="50.1" customHeight="1" x14ac:dyDescent="0.25">
      <c r="A16" s="163" t="s">
        <v>73</v>
      </c>
      <c r="B16" s="161"/>
      <c r="C16" s="161"/>
      <c r="D16" s="161"/>
      <c r="E16" s="161"/>
      <c r="F16" s="161"/>
      <c r="G16" s="161"/>
      <c r="H16" s="161"/>
      <c r="I16" s="161"/>
      <c r="J16" s="161"/>
      <c r="K16" s="161"/>
      <c r="L16" s="161"/>
      <c r="M16" s="161"/>
      <c r="N16" s="161"/>
      <c r="O16" s="161"/>
      <c r="P16" s="161"/>
      <c r="Q16" s="161"/>
      <c r="R16" s="161"/>
      <c r="S16" s="161"/>
      <c r="T16" s="161"/>
      <c r="U16" s="161"/>
      <c r="V16" s="161"/>
      <c r="W16" s="162"/>
      <c r="X16" s="103">
        <f>SUM(AA:AA)</f>
        <v>0</v>
      </c>
      <c r="Y16" s="85"/>
      <c r="Z16" s="84"/>
      <c r="AA16" s="84"/>
      <c r="AB16" s="84"/>
      <c r="AC16" s="84"/>
    </row>
    <row r="17" spans="1:26" ht="50.1" customHeight="1" x14ac:dyDescent="0.25">
      <c r="B17" s="139" t="str">
        <f>AJ7</f>
        <v xml:space="preserve">*Цена предложения: включает в себя стоимость тары, упаковки, маркировки, погрузо-разгрузочные работы, все налоги, пошлины, </v>
      </c>
      <c r="C17" s="17"/>
      <c r="D17" s="76"/>
      <c r="E17" s="76"/>
      <c r="F17" s="76"/>
      <c r="G17" s="76"/>
      <c r="H17" s="76"/>
      <c r="I17" s="77"/>
      <c r="J17" s="77"/>
      <c r="K17" s="77"/>
      <c r="L17" s="77"/>
      <c r="M17" s="77"/>
      <c r="N17" s="77"/>
      <c r="O17" s="77"/>
      <c r="P17" s="77"/>
      <c r="Q17" s="77"/>
      <c r="R17" s="77"/>
      <c r="S17" s="78"/>
      <c r="T17" s="78"/>
      <c r="U17" s="78"/>
      <c r="V17" s="78"/>
      <c r="W17" s="78"/>
      <c r="X17" s="79"/>
      <c r="Y17" s="79"/>
    </row>
    <row r="18" spans="1:26" ht="50.1" customHeight="1" x14ac:dyDescent="0.25">
      <c r="B18"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8" s="80"/>
      <c r="E18" s="80"/>
      <c r="F18" s="80"/>
      <c r="G18" s="80"/>
      <c r="H18" s="80"/>
      <c r="I18" s="75"/>
      <c r="J18" s="75"/>
      <c r="K18" s="75"/>
      <c r="L18" s="75"/>
      <c r="M18" s="75"/>
      <c r="N18" s="75"/>
      <c r="O18" s="75"/>
      <c r="P18" s="75"/>
      <c r="Q18" s="75"/>
      <c r="R18" s="75"/>
      <c r="S18" s="81"/>
      <c r="T18" s="81"/>
      <c r="U18" s="81"/>
      <c r="V18" s="81"/>
      <c r="W18" s="81"/>
      <c r="X18" s="82"/>
      <c r="Y18" s="82"/>
    </row>
    <row r="19" spans="1:26" ht="50.1" customHeight="1" x14ac:dyDescent="0.25">
      <c r="H19" s="19"/>
      <c r="I19" s="18"/>
      <c r="J19" s="18"/>
      <c r="S19" s="21"/>
      <c r="T19" s="21"/>
      <c r="U19" s="21"/>
      <c r="V19" s="21"/>
      <c r="W19" s="21"/>
      <c r="X19" s="10"/>
      <c r="Y19" s="10"/>
    </row>
    <row r="20" spans="1:26" ht="50.1" customHeight="1" x14ac:dyDescent="0.25">
      <c r="A20" s="13"/>
      <c r="B20" s="13"/>
      <c r="C20" s="13"/>
      <c r="D20" s="1" t="s">
        <v>21</v>
      </c>
      <c r="E20" s="38"/>
      <c r="F20" s="38"/>
      <c r="G20" s="37"/>
      <c r="H20" s="18" t="s">
        <v>62</v>
      </c>
      <c r="I20" s="19"/>
      <c r="J20" s="20"/>
      <c r="K20" s="14"/>
      <c r="L20" s="14"/>
      <c r="M20" s="14"/>
      <c r="N20" s="14"/>
      <c r="O20" s="14"/>
      <c r="P20" s="14"/>
      <c r="Q20" s="14"/>
      <c r="R20" s="14"/>
      <c r="S20" s="20"/>
      <c r="T20" s="20"/>
      <c r="U20" s="20"/>
      <c r="V20" s="20"/>
      <c r="W20" s="20"/>
      <c r="X20" s="14"/>
      <c r="Y20" s="14"/>
      <c r="Z20" s="71"/>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0" name="ПодписантФИО"/>
    <protectedRange sqref="D21" name="Диапазон5"/>
    <protectedRange sqref="E20:G20" name="Диапазон4"/>
    <protectedRange sqref="E6:H6" name="Диапазон1"/>
    <protectedRange sqref="F11:F13" name="Диапазон8_1"/>
    <protectedRange sqref="H11:H13" name="Диапазон2_1_1_1_1"/>
    <protectedRange sqref="G11:G13" name="Диапазон2_1_1_2"/>
    <protectedRange sqref="S11:T13" name="Диапазон3_1_1"/>
    <protectedRange sqref="I11:J13" name="Диапазон2_1_2"/>
    <protectedRange sqref="Q11:Q13" name="ППРФ925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170042</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170042</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170042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2018-09-19T14:52:19Z</dcterms:modified>
  <cp:contentStatus>v2017_1</cp:contentStatus>
</cp:coreProperties>
</file>